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85" windowWidth="14805" windowHeight="693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СВОД!$A$1:$P$23</definedName>
  </definedNames>
  <calcPr calcId="124519"/>
</workbook>
</file>

<file path=xl/calcChain.xml><?xml version="1.0" encoding="utf-8"?>
<calcChain xmlns="http://schemas.openxmlformats.org/spreadsheetml/2006/main">
  <c r="N22" i="16"/>
  <c r="N21"/>
  <c r="N20"/>
  <c r="N19"/>
  <c r="N18"/>
  <c r="N17"/>
  <c r="N16"/>
  <c r="N15"/>
  <c r="N14"/>
  <c r="N13"/>
  <c r="N12"/>
  <c r="N11"/>
  <c r="N10"/>
  <c r="N9"/>
  <c r="E7"/>
  <c r="N23" l="1"/>
  <c r="N8"/>
  <c r="I7" l="1"/>
  <c r="N7"/>
  <c r="I8"/>
  <c r="J8" s="1"/>
  <c r="I9"/>
  <c r="J9" s="1"/>
  <c r="I10"/>
  <c r="J10" s="1"/>
  <c r="I11"/>
  <c r="J11" s="1"/>
  <c r="J7" l="1"/>
  <c r="O7" s="1"/>
</calcChain>
</file>

<file path=xl/sharedStrings.xml><?xml version="1.0" encoding="utf-8"?>
<sst xmlns="http://schemas.openxmlformats.org/spreadsheetml/2006/main" count="87" uniqueCount="84">
  <si>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</si>
  <si>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</si>
  <si>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</si>
  <si>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</si>
  <si>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</si>
  <si>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</si>
  <si>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</si>
  <si>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</si>
  <si>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</si>
  <si>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</si>
  <si>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</si>
  <si>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</si>
  <si>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</si>
  <si>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</si>
  <si>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</si>
  <si>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</si>
  <si>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</si>
  <si>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</si>
  <si>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</si>
  <si>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</si>
  <si>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</si>
  <si>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</si>
  <si>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</si>
  <si>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</si>
  <si>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</si>
  <si>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</si>
  <si>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</si>
  <si>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</si>
  <si>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</si>
  <si>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</si>
  <si>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</si>
  <si>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</si>
  <si>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</si>
  <si>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</si>
  <si>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</si>
  <si>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</si>
  <si>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</si>
  <si>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</si>
  <si>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</si>
  <si>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</si>
  <si>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</si>
  <si>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</si>
  <si>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</si>
  <si>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</si>
  <si>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</si>
  <si>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</si>
  <si>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</si>
  <si>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</si>
  <si>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</si>
  <si>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</si>
  <si>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</si>
  <si>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</si>
  <si>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</si>
  <si>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</si>
  <si>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</si>
  <si>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</si>
  <si>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домохозяйств, имеющих широкополосный доступ к сети «Интернет»</t>
  </si>
  <si>
    <t>Доля социально-значимых объектов, имеющих возможность подключения к широкополосному доступу к  сети «Интернет»</t>
  </si>
  <si>
    <t>Стоимостная доля закупаемого и (или) арендуемого органами местного самоуправления иностранного программного обеспечения</t>
  </si>
  <si>
    <t>Доля муниципальных образовательных организаций, реализующих образовательные программы общего образования и/или среднего профессионального образования, подключенных к сети «Интернет»</t>
  </si>
  <si>
    <t>Доля органов местного самоуправления, подключенных к сети «Интернет»</t>
  </si>
  <si>
    <t>Доля информационных систем и ресурсов органов местного самоуправления Республики Мордовия, перенесенных в государственную единую облачную платформу</t>
  </si>
  <si>
    <t>Доля взаимодействий граждан и коммерческих организаций с  органами местного самоуправ ления  и бюджетными учреждения ми, осуществляемых в цифровом виде</t>
  </si>
  <si>
    <t>Уровень удовлетворенности граждан качеством предоставления муниципальных услуг</t>
  </si>
  <si>
    <t>Доля внутриведомственного и межведомственного юридически значимого электронного документооборота муниципальных органов и  муниципальных  учреждений с долей государственного участия более 50 %,  с применением электронной подписи</t>
  </si>
  <si>
    <t xml:space="preserve">Доля органов местного самоуправления, оснащённых типовым автоматизированным рабочим местом </t>
  </si>
  <si>
    <t>Количество сотрудников органов местного самоуправления, прошедших переобучение по компетенциям цифровой экономики в рамках дополнительного образования</t>
  </si>
  <si>
    <t>Доля населения, обладающего ключевыми компетенциями цифровой экономики</t>
  </si>
  <si>
    <t>Доля органов местного самоуправления, в штате которых имеются специалисты по защите информации, имеющие соответствующую квалификацию</t>
  </si>
  <si>
    <t>Количество специалистов по технической защите информации органов местного самоуправления, прошедших повышение квалификации</t>
  </si>
  <si>
    <t>Доля органов местного самоуправления и муниципальных организаций в которых внедрены нормативно-правовые документы, регламентирующие порядок создания и функционирования системы информационной безопасности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</si>
  <si>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</si>
  <si>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</si>
  <si>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</si>
  <si>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</si>
  <si>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Доля расходов на цифровую трансформацию в бюджете Большеигнатовского мр</t>
  </si>
  <si>
    <t>Число основных мероприятий, запланированных к реализации в 2022 г., единиц</t>
  </si>
  <si>
    <t>Информация по выполнению основных мероприятий за 2022 год</t>
  </si>
  <si>
    <r>
      <rPr>
        <sz val="16"/>
        <color theme="1"/>
        <rFont val="Times New Roman"/>
        <family val="1"/>
        <charset val="204"/>
      </rPr>
      <t xml:space="preserve">Приложение  № 2 </t>
    </r>
    <r>
      <rPr>
        <sz val="14"/>
        <color theme="1"/>
        <rFont val="Times New Roman"/>
        <family val="1"/>
        <charset val="204"/>
      </rPr>
      <t xml:space="preserve">
к постановлению Администрации 
Большеигнатовского муниципального района
« Об утверждении годового отчета о реализации муниципальной целевой          программы «Цифровая трансформация Большеигнатовского муниципального района на 2021- 2030 годы» за 2022 год»
</t>
    </r>
  </si>
  <si>
    <t xml:space="preserve"> Годовой отчет об эффективности реализации  муниципальной целевой  программы  «Цифровая трансформация Большеигнатовского муниципального района на 2021- 2030 годы» 
 Большеигнатовского  муниципального района за 2022 год</t>
  </si>
  <si>
    <t xml:space="preserve"> «Цифровая трансформация Большеигнатовского муниципального района на 2021- 2030 годы» </t>
  </si>
  <si>
    <t>Наименование показателя,  единица измерения</t>
  </si>
  <si>
    <t xml:space="preserve">Краткая характеристика выполненных мероприятий.                                                                     1. Устранение цифрового неравенства, подключение к сети «Интернет» общественно значимых объектов Большеигнатовского  муниципального района Республики Мордовия  (образовательных, культурных, спортивных и иных организаций)                                                                      2.  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                                                               3.  Обеспечение подключения органов местного самоуправления Республики Мордовия к инфраструктуре российского государственного сегмента сети «Интернет» (сеть RSNet)                     4. Цифровая трансформация муниципальной службы;                                                                                  5. Развитие, модернизация и эксплуатация информационных систем и ресурсов;           6.Оказание содействия гражданам в освоении компетенций цифровой экономики                           7. Внедрение в систему образования требований к ключевым компетенциям цифровой экономики ;   8. Разработка и внедрение нормативно-правовых документов, регламентирующих порядок создания и функционирования системы информационной безопасности в органах местного самоуправления                                                   9. Обеспечение информационной безопасности критической информационной инфраструктуры органов местного самоуправления </t>
  </si>
  <si>
    <t>Эффективный уровень  реализации программы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</si>
</sst>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28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7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wrapText="1"/>
    </xf>
    <xf numFmtId="0" fontId="1" fillId="0" borderId="0" xfId="2" applyFont="1" applyFill="1" applyBorder="1" applyAlignment="1">
      <alignment horizontal="center" vertical="center" wrapText="1"/>
    </xf>
    <xf numFmtId="0" fontId="16" fillId="0" borderId="0" xfId="2" applyFont="1" applyFill="1" applyAlignment="1">
      <alignment wrapText="1"/>
    </xf>
    <xf numFmtId="0" fontId="17" fillId="0" borderId="0" xfId="2" applyFont="1" applyFill="1" applyAlignment="1">
      <alignment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0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horizontal="center" vertical="center" wrapText="1"/>
    </xf>
    <xf numFmtId="165" fontId="3" fillId="0" borderId="2" xfId="106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textRotation="90" wrapText="1"/>
    </xf>
    <xf numFmtId="1" fontId="3" fillId="0" borderId="2" xfId="106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5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justify" vertical="top" wrapText="1"/>
    </xf>
    <xf numFmtId="0" fontId="16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wrapText="1"/>
    </xf>
    <xf numFmtId="16" fontId="2" fillId="0" borderId="2" xfId="2" applyNumberFormat="1" applyFont="1" applyFill="1" applyBorder="1" applyAlignment="1">
      <alignment horizontal="center" vertical="center" textRotation="90" wrapText="1"/>
    </xf>
    <xf numFmtId="167" fontId="10" fillId="0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6" fillId="0" borderId="6" xfId="0" applyFont="1" applyFill="1" applyBorder="1" applyAlignment="1">
      <alignment horizontal="center" vertical="center" wrapText="1"/>
    </xf>
    <xf numFmtId="167" fontId="16" fillId="0" borderId="0" xfId="2" applyNumberFormat="1" applyFont="1" applyFill="1" applyAlignment="1">
      <alignment wrapText="1"/>
    </xf>
    <xf numFmtId="0" fontId="21" fillId="0" borderId="2" xfId="0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wrapText="1"/>
    </xf>
    <xf numFmtId="0" fontId="24" fillId="0" borderId="0" xfId="106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22" fillId="0" borderId="0" xfId="0" applyFont="1" applyFill="1" applyBorder="1" applyAlignment="1">
      <alignment horizontal="right" vertical="top" wrapText="1"/>
    </xf>
    <xf numFmtId="0" fontId="19" fillId="0" borderId="4" xfId="0" applyFont="1" applyFill="1" applyBorder="1" applyAlignment="1">
      <alignment horizontal="center" vertical="top" wrapText="1"/>
    </xf>
    <xf numFmtId="0" fontId="18" fillId="0" borderId="6" xfId="57" applyFont="1" applyFill="1" applyBorder="1" applyAlignment="1">
      <alignment horizontal="center" vertical="top" wrapText="1"/>
    </xf>
    <xf numFmtId="0" fontId="18" fillId="0" borderId="13" xfId="57" applyFont="1" applyFill="1" applyBorder="1" applyAlignment="1">
      <alignment horizontal="center" vertical="top" wrapText="1"/>
    </xf>
    <xf numFmtId="0" fontId="18" fillId="0" borderId="14" xfId="57" applyFont="1" applyFill="1" applyBorder="1" applyAlignment="1">
      <alignment horizontal="center" vertical="top" wrapText="1"/>
    </xf>
    <xf numFmtId="0" fontId="1" fillId="0" borderId="2" xfId="2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justify" vertical="top" wrapText="1"/>
    </xf>
    <xf numFmtId="0" fontId="2" fillId="0" borderId="3" xfId="2" applyFont="1" applyFill="1" applyBorder="1" applyAlignment="1">
      <alignment horizontal="justify" vertical="top" wrapText="1"/>
    </xf>
    <xf numFmtId="0" fontId="2" fillId="0" borderId="4" xfId="2" applyFont="1" applyFill="1" applyBorder="1" applyAlignment="1">
      <alignment horizontal="justify" vertical="top" wrapText="1"/>
    </xf>
    <xf numFmtId="0" fontId="24" fillId="0" borderId="8" xfId="106" applyNumberFormat="1" applyFont="1" applyFill="1" applyBorder="1" applyAlignment="1">
      <alignment horizontal="left" vertical="top" wrapText="1"/>
    </xf>
    <xf numFmtId="0" fontId="25" fillId="0" borderId="9" xfId="106" applyNumberFormat="1" applyFont="1" applyFill="1" applyBorder="1" applyAlignment="1">
      <alignment horizontal="left" vertical="top" wrapText="1"/>
    </xf>
    <xf numFmtId="0" fontId="25" fillId="0" borderId="10" xfId="106" applyNumberFormat="1" applyFont="1" applyFill="1" applyBorder="1" applyAlignment="1">
      <alignment horizontal="left" vertical="top" wrapText="1"/>
    </xf>
    <xf numFmtId="0" fontId="25" fillId="0" borderId="11" xfId="106" applyNumberFormat="1" applyFont="1" applyFill="1" applyBorder="1" applyAlignment="1">
      <alignment horizontal="left" vertical="top" wrapText="1"/>
    </xf>
    <xf numFmtId="0" fontId="25" fillId="0" borderId="0" xfId="106" applyNumberFormat="1" applyFont="1" applyFill="1" applyBorder="1" applyAlignment="1">
      <alignment horizontal="left" vertical="top" wrapText="1"/>
    </xf>
    <xf numFmtId="0" fontId="25" fillId="0" borderId="12" xfId="106" applyNumberFormat="1" applyFont="1" applyFill="1" applyBorder="1" applyAlignment="1">
      <alignment horizontal="left" vertical="top" wrapText="1"/>
    </xf>
    <xf numFmtId="0" fontId="25" fillId="0" borderId="15" xfId="106" applyNumberFormat="1" applyFont="1" applyFill="1" applyBorder="1" applyAlignment="1">
      <alignment horizontal="left" vertical="top" wrapText="1"/>
    </xf>
    <xf numFmtId="0" fontId="25" fillId="0" borderId="13" xfId="106" applyNumberFormat="1" applyFont="1" applyFill="1" applyBorder="1" applyAlignment="1">
      <alignment horizontal="left" vertical="top" wrapText="1"/>
    </xf>
    <xf numFmtId="0" fontId="25" fillId="0" borderId="14" xfId="106" applyNumberFormat="1" applyFont="1" applyFill="1" applyBorder="1" applyAlignment="1">
      <alignment horizontal="left" vertical="top" wrapText="1"/>
    </xf>
    <xf numFmtId="165" fontId="7" fillId="0" borderId="2" xfId="2" applyNumberFormat="1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A73"/>
  <sheetViews>
    <sheetView tabSelected="1" view="pageBreakPreview" topLeftCell="A7" zoomScale="70" zoomScaleNormal="43" zoomScaleSheetLayoutView="70" workbookViewId="0">
      <selection activeCell="F12" sqref="F12:J23"/>
    </sheetView>
  </sheetViews>
  <sheetFormatPr defaultRowHeight="18.75" outlineLevelCol="1"/>
  <cols>
    <col min="1" max="1" width="7.28515625" style="65" customWidth="1"/>
    <col min="2" max="2" width="37.140625" style="28" customWidth="1"/>
    <col min="3" max="3" width="18.85546875" style="28" customWidth="1"/>
    <col min="4" max="4" width="18.7109375" style="28" customWidth="1"/>
    <col min="5" max="5" width="20.7109375" style="28" customWidth="1"/>
    <col min="6" max="6" width="11.85546875" style="28" customWidth="1"/>
    <col min="7" max="7" width="18.28515625" style="28" customWidth="1"/>
    <col min="8" max="8" width="17" style="28" customWidth="1"/>
    <col min="9" max="9" width="14" style="28" customWidth="1"/>
    <col min="10" max="10" width="15.85546875" style="28" customWidth="1"/>
    <col min="11" max="11" width="87" style="28" customWidth="1"/>
    <col min="12" max="12" width="11.140625" style="28" customWidth="1"/>
    <col min="13" max="13" width="10.85546875" style="28" customWidth="1"/>
    <col min="14" max="14" width="20.140625" style="28" customWidth="1"/>
    <col min="15" max="15" width="13.85546875" style="28" customWidth="1"/>
    <col min="16" max="16" width="32.28515625" style="28" customWidth="1"/>
    <col min="17" max="17" width="35.7109375" style="28" customWidth="1"/>
    <col min="18" max="18" width="28.7109375" style="28" customWidth="1"/>
    <col min="19" max="19" width="6.5703125" style="28" customWidth="1"/>
    <col min="20" max="20" width="2.140625" style="28" customWidth="1" outlineLevel="1"/>
    <col min="21" max="21" width="2.140625" style="28" customWidth="1"/>
    <col min="22" max="22" width="1.7109375" style="28" customWidth="1"/>
    <col min="23" max="23" width="2.42578125" style="28" customWidth="1"/>
    <col min="24" max="24" width="3.5703125" style="28" customWidth="1"/>
    <col min="25" max="25" width="5.7109375" style="28" customWidth="1"/>
    <col min="26" max="26" width="2.140625" style="28" customWidth="1"/>
    <col min="27" max="27" width="2.85546875" style="28" customWidth="1"/>
    <col min="28" max="28" width="3.85546875" style="28" customWidth="1"/>
    <col min="29" max="29" width="4.28515625" style="28" customWidth="1"/>
    <col min="30" max="30" width="7.42578125" style="28" customWidth="1"/>
    <col min="31" max="16384" width="9.140625" style="28"/>
  </cols>
  <sheetData>
    <row r="1" spans="1:131" ht="12.75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31" ht="126.75" customHeight="1">
      <c r="A2" s="26"/>
      <c r="B2" s="27"/>
      <c r="C2" s="29"/>
      <c r="D2" s="29"/>
      <c r="E2" s="27"/>
      <c r="F2" s="30"/>
      <c r="G2" s="27"/>
      <c r="H2" s="27"/>
      <c r="I2" s="27"/>
      <c r="J2" s="27"/>
      <c r="K2" s="27"/>
      <c r="L2" s="76" t="s">
        <v>78</v>
      </c>
      <c r="M2" s="76"/>
      <c r="N2" s="76"/>
      <c r="O2" s="76"/>
      <c r="P2" s="76"/>
      <c r="Q2" s="31"/>
    </row>
    <row r="3" spans="1:131" s="33" customFormat="1" ht="44.25" customHeight="1">
      <c r="A3" s="77" t="s">
        <v>79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32"/>
    </row>
    <row r="4" spans="1:131" s="36" customFormat="1" ht="36.75" customHeight="1">
      <c r="A4" s="81" t="s">
        <v>0</v>
      </c>
      <c r="B4" s="81" t="s">
        <v>36</v>
      </c>
      <c r="C4" s="82" t="s">
        <v>77</v>
      </c>
      <c r="D4" s="82"/>
      <c r="E4" s="82"/>
      <c r="F4" s="96" t="s">
        <v>40</v>
      </c>
      <c r="G4" s="96"/>
      <c r="H4" s="96"/>
      <c r="I4" s="96"/>
      <c r="J4" s="96"/>
      <c r="K4" s="98" t="s">
        <v>45</v>
      </c>
      <c r="L4" s="98"/>
      <c r="M4" s="98"/>
      <c r="N4" s="98"/>
      <c r="O4" s="81" t="s">
        <v>48</v>
      </c>
      <c r="P4" s="81" t="s">
        <v>50</v>
      </c>
      <c r="Q4" s="34"/>
      <c r="R4" s="35"/>
      <c r="S4" s="35"/>
    </row>
    <row r="5" spans="1:131" s="36" customFormat="1" ht="130.5" customHeight="1">
      <c r="A5" s="81"/>
      <c r="B5" s="81"/>
      <c r="C5" s="37" t="s">
        <v>76</v>
      </c>
      <c r="D5" s="37" t="s">
        <v>37</v>
      </c>
      <c r="E5" s="38" t="s">
        <v>38</v>
      </c>
      <c r="F5" s="38" t="s">
        <v>3</v>
      </c>
      <c r="G5" s="37" t="s">
        <v>71</v>
      </c>
      <c r="H5" s="37" t="s">
        <v>72</v>
      </c>
      <c r="I5" s="39" t="s">
        <v>42</v>
      </c>
      <c r="J5" s="39" t="s">
        <v>43</v>
      </c>
      <c r="K5" s="37" t="s">
        <v>81</v>
      </c>
      <c r="L5" s="40" t="s">
        <v>73</v>
      </c>
      <c r="M5" s="40" t="s">
        <v>74</v>
      </c>
      <c r="N5" s="40" t="s">
        <v>46</v>
      </c>
      <c r="O5" s="81"/>
      <c r="P5" s="81"/>
      <c r="Q5" s="34"/>
      <c r="R5" s="35"/>
      <c r="S5" s="35"/>
    </row>
    <row r="6" spans="1:131" s="37" customFormat="1" ht="87.75" customHeight="1">
      <c r="B6" s="37">
        <v>1</v>
      </c>
      <c r="C6" s="37">
        <v>2</v>
      </c>
      <c r="D6" s="37">
        <v>3</v>
      </c>
      <c r="E6" s="37" t="s">
        <v>39</v>
      </c>
      <c r="F6" s="37">
        <v>5</v>
      </c>
      <c r="G6" s="37">
        <v>6</v>
      </c>
      <c r="H6" s="37">
        <v>7</v>
      </c>
      <c r="I6" s="37" t="s">
        <v>41</v>
      </c>
      <c r="J6" s="37" t="s">
        <v>44</v>
      </c>
      <c r="K6" s="37">
        <v>10</v>
      </c>
      <c r="L6" s="41">
        <v>11</v>
      </c>
      <c r="M6" s="41">
        <v>12</v>
      </c>
      <c r="N6" s="37" t="s">
        <v>47</v>
      </c>
      <c r="O6" s="37" t="s">
        <v>55</v>
      </c>
      <c r="P6" s="37">
        <v>15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3"/>
    </row>
    <row r="7" spans="1:131" s="36" customFormat="1" ht="27.75" customHeight="1">
      <c r="A7" s="97">
        <v>1</v>
      </c>
      <c r="B7" s="99" t="s">
        <v>80</v>
      </c>
      <c r="C7" s="44">
        <v>12</v>
      </c>
      <c r="D7" s="44">
        <v>9</v>
      </c>
      <c r="E7" s="45">
        <f>D7/C7*100</f>
        <v>75</v>
      </c>
      <c r="F7" s="46" t="s">
        <v>6</v>
      </c>
      <c r="G7" s="47">
        <v>223</v>
      </c>
      <c r="H7" s="47">
        <v>222.4</v>
      </c>
      <c r="I7" s="47">
        <f>H7/G7*100</f>
        <v>99.730941704035885</v>
      </c>
      <c r="J7" s="47">
        <f>E7/I7*100</f>
        <v>75.202338129496397</v>
      </c>
      <c r="K7" s="48" t="s">
        <v>75</v>
      </c>
      <c r="L7" s="49">
        <v>0.22</v>
      </c>
      <c r="M7" s="49">
        <v>0.11</v>
      </c>
      <c r="N7" s="50">
        <f>M7/L7*100</f>
        <v>50</v>
      </c>
      <c r="O7" s="95">
        <f>N23*J7/100</f>
        <v>57.048438341084008</v>
      </c>
      <c r="P7" s="83" t="s">
        <v>83</v>
      </c>
      <c r="Q7" s="51"/>
      <c r="R7" s="52"/>
      <c r="S7" s="52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</row>
    <row r="8" spans="1:131" s="36" customFormat="1" ht="76.5" customHeight="1">
      <c r="A8" s="97"/>
      <c r="B8" s="99"/>
      <c r="C8" s="86" t="s">
        <v>82</v>
      </c>
      <c r="D8" s="87"/>
      <c r="E8" s="88"/>
      <c r="F8" s="54" t="s">
        <v>52</v>
      </c>
      <c r="G8" s="55">
        <v>0</v>
      </c>
      <c r="H8" s="56">
        <v>0</v>
      </c>
      <c r="I8" s="57" t="e">
        <f>H8/G8*100</f>
        <v>#DIV/0!</v>
      </c>
      <c r="J8" s="44" t="e">
        <f>E8/I8*100</f>
        <v>#DIV/0!</v>
      </c>
      <c r="K8" s="48" t="s">
        <v>56</v>
      </c>
      <c r="L8" s="49">
        <v>80</v>
      </c>
      <c r="M8" s="49">
        <v>80</v>
      </c>
      <c r="N8" s="50">
        <f t="shared" ref="N8:N22" si="0">M8/L8*100</f>
        <v>100</v>
      </c>
      <c r="O8" s="95"/>
      <c r="P8" s="84"/>
      <c r="Q8" s="51"/>
      <c r="R8" s="35"/>
      <c r="S8" s="35"/>
    </row>
    <row r="9" spans="1:131" s="36" customFormat="1" ht="66" customHeight="1">
      <c r="A9" s="97"/>
      <c r="B9" s="99"/>
      <c r="C9" s="89"/>
      <c r="D9" s="90"/>
      <c r="E9" s="91"/>
      <c r="F9" s="54" t="s">
        <v>51</v>
      </c>
      <c r="G9" s="55">
        <v>0</v>
      </c>
      <c r="H9" s="56">
        <v>0</v>
      </c>
      <c r="I9" s="57" t="e">
        <f>H9/G9*100</f>
        <v>#DIV/0!</v>
      </c>
      <c r="J9" s="44" t="e">
        <f>E9/I9*100</f>
        <v>#DIV/0!</v>
      </c>
      <c r="K9" s="48" t="s">
        <v>57</v>
      </c>
      <c r="L9" s="49">
        <v>93.5</v>
      </c>
      <c r="M9" s="49">
        <v>100</v>
      </c>
      <c r="N9" s="50">
        <f t="shared" si="0"/>
        <v>106.95187165775401</v>
      </c>
      <c r="O9" s="95"/>
      <c r="P9" s="84"/>
      <c r="Q9" s="51"/>
      <c r="R9" s="35"/>
      <c r="S9" s="35"/>
    </row>
    <row r="10" spans="1:131" s="36" customFormat="1" ht="51.75" customHeight="1">
      <c r="A10" s="97"/>
      <c r="B10" s="99"/>
      <c r="C10" s="89"/>
      <c r="D10" s="90"/>
      <c r="E10" s="91"/>
      <c r="F10" s="54" t="s">
        <v>53</v>
      </c>
      <c r="G10" s="58">
        <v>223</v>
      </c>
      <c r="H10" s="59">
        <v>222.4</v>
      </c>
      <c r="I10" s="47">
        <f>H10/G10*100</f>
        <v>99.730941704035885</v>
      </c>
      <c r="J10" s="45">
        <f>E10/I10*100</f>
        <v>0</v>
      </c>
      <c r="K10" s="48" t="s">
        <v>58</v>
      </c>
      <c r="L10" s="49">
        <v>20</v>
      </c>
      <c r="M10" s="49">
        <v>20</v>
      </c>
      <c r="N10" s="50">
        <f t="shared" si="0"/>
        <v>100</v>
      </c>
      <c r="O10" s="95"/>
      <c r="P10" s="84"/>
      <c r="Q10" s="51"/>
      <c r="R10" s="35"/>
      <c r="S10" s="35"/>
    </row>
    <row r="11" spans="1:131" s="36" customFormat="1" ht="76.5" customHeight="1">
      <c r="A11" s="97"/>
      <c r="B11" s="99"/>
      <c r="C11" s="89"/>
      <c r="D11" s="90"/>
      <c r="E11" s="91"/>
      <c r="F11" s="60" t="s">
        <v>54</v>
      </c>
      <c r="G11" s="55">
        <v>0</v>
      </c>
      <c r="H11" s="56">
        <v>0</v>
      </c>
      <c r="I11" s="57" t="e">
        <f>H11/G11*100</f>
        <v>#DIV/0!</v>
      </c>
      <c r="J11" s="44" t="e">
        <f>E11/I11*100</f>
        <v>#DIV/0!</v>
      </c>
      <c r="K11" s="61" t="s">
        <v>59</v>
      </c>
      <c r="L11" s="49">
        <v>100</v>
      </c>
      <c r="M11" s="49">
        <v>100</v>
      </c>
      <c r="N11" s="50">
        <f t="shared" si="0"/>
        <v>100</v>
      </c>
      <c r="O11" s="95"/>
      <c r="P11" s="84"/>
      <c r="Q11" s="51"/>
      <c r="R11" s="62"/>
      <c r="S11" s="35"/>
    </row>
    <row r="12" spans="1:131" ht="36" customHeight="1">
      <c r="A12" s="97"/>
      <c r="B12" s="99"/>
      <c r="C12" s="89"/>
      <c r="D12" s="90"/>
      <c r="E12" s="91"/>
      <c r="F12" s="67"/>
      <c r="G12" s="68"/>
      <c r="H12" s="68"/>
      <c r="I12" s="68"/>
      <c r="J12" s="69"/>
      <c r="K12" s="48" t="s">
        <v>60</v>
      </c>
      <c r="L12" s="49">
        <v>100</v>
      </c>
      <c r="M12" s="49">
        <v>100</v>
      </c>
      <c r="N12" s="50">
        <f t="shared" si="0"/>
        <v>100</v>
      </c>
      <c r="O12" s="95"/>
      <c r="P12" s="84"/>
      <c r="Q12" s="51"/>
    </row>
    <row r="13" spans="1:131" ht="47.25">
      <c r="A13" s="97"/>
      <c r="B13" s="99"/>
      <c r="C13" s="89"/>
      <c r="D13" s="90"/>
      <c r="E13" s="91"/>
      <c r="F13" s="70"/>
      <c r="G13" s="71"/>
      <c r="H13" s="71"/>
      <c r="I13" s="71"/>
      <c r="J13" s="72"/>
      <c r="K13" s="48" t="s">
        <v>61</v>
      </c>
      <c r="L13" s="49">
        <v>100</v>
      </c>
      <c r="M13" s="49">
        <v>100</v>
      </c>
      <c r="N13" s="50">
        <f t="shared" si="0"/>
        <v>100</v>
      </c>
      <c r="O13" s="95"/>
      <c r="P13" s="84"/>
      <c r="Q13" s="51"/>
    </row>
    <row r="14" spans="1:131" ht="31.5">
      <c r="A14" s="97"/>
      <c r="B14" s="99"/>
      <c r="C14" s="89"/>
      <c r="D14" s="90"/>
      <c r="E14" s="91"/>
      <c r="F14" s="70"/>
      <c r="G14" s="71"/>
      <c r="H14" s="71"/>
      <c r="I14" s="71"/>
      <c r="J14" s="72"/>
      <c r="K14" s="48" t="s">
        <v>62</v>
      </c>
      <c r="L14" s="49">
        <v>50</v>
      </c>
      <c r="M14" s="49">
        <v>50</v>
      </c>
      <c r="N14" s="50">
        <f t="shared" si="0"/>
        <v>100</v>
      </c>
      <c r="O14" s="95"/>
      <c r="P14" s="84"/>
      <c r="Q14" s="51"/>
    </row>
    <row r="15" spans="1:131" ht="31.5">
      <c r="A15" s="97"/>
      <c r="B15" s="99"/>
      <c r="C15" s="89"/>
      <c r="D15" s="90"/>
      <c r="E15" s="91"/>
      <c r="F15" s="70"/>
      <c r="G15" s="71"/>
      <c r="H15" s="71"/>
      <c r="I15" s="71"/>
      <c r="J15" s="72"/>
      <c r="K15" s="48" t="s">
        <v>63</v>
      </c>
      <c r="L15" s="49">
        <v>85</v>
      </c>
      <c r="M15" s="49">
        <v>85</v>
      </c>
      <c r="N15" s="50">
        <f t="shared" si="0"/>
        <v>100</v>
      </c>
      <c r="O15" s="95"/>
      <c r="P15" s="84"/>
      <c r="Q15" s="51"/>
    </row>
    <row r="16" spans="1:131" ht="92.25" customHeight="1">
      <c r="A16" s="97"/>
      <c r="B16" s="99"/>
      <c r="C16" s="89"/>
      <c r="D16" s="90"/>
      <c r="E16" s="91"/>
      <c r="F16" s="70"/>
      <c r="G16" s="71"/>
      <c r="H16" s="71"/>
      <c r="I16" s="71"/>
      <c r="J16" s="72"/>
      <c r="K16" s="48" t="s">
        <v>64</v>
      </c>
      <c r="L16" s="49">
        <v>82</v>
      </c>
      <c r="M16" s="49">
        <v>23</v>
      </c>
      <c r="N16" s="50">
        <f t="shared" si="0"/>
        <v>28.04878048780488</v>
      </c>
      <c r="O16" s="95"/>
      <c r="P16" s="84"/>
      <c r="Q16" s="51"/>
    </row>
    <row r="17" spans="1:17" ht="31.5" customHeight="1">
      <c r="A17" s="97"/>
      <c r="B17" s="99"/>
      <c r="C17" s="89"/>
      <c r="D17" s="90"/>
      <c r="E17" s="91"/>
      <c r="F17" s="70"/>
      <c r="G17" s="71"/>
      <c r="H17" s="71"/>
      <c r="I17" s="71"/>
      <c r="J17" s="72"/>
      <c r="K17" s="63" t="s">
        <v>65</v>
      </c>
      <c r="L17" s="49">
        <v>40</v>
      </c>
      <c r="M17" s="49">
        <v>40</v>
      </c>
      <c r="N17" s="50">
        <f t="shared" si="0"/>
        <v>100</v>
      </c>
      <c r="O17" s="95"/>
      <c r="P17" s="84"/>
      <c r="Q17" s="51"/>
    </row>
    <row r="18" spans="1:17" ht="47.25">
      <c r="A18" s="97"/>
      <c r="B18" s="99"/>
      <c r="C18" s="89"/>
      <c r="D18" s="90"/>
      <c r="E18" s="91"/>
      <c r="F18" s="70"/>
      <c r="G18" s="71"/>
      <c r="H18" s="71"/>
      <c r="I18" s="71"/>
      <c r="J18" s="72"/>
      <c r="K18" s="63" t="s">
        <v>66</v>
      </c>
      <c r="L18" s="49">
        <v>10</v>
      </c>
      <c r="M18" s="49">
        <v>0</v>
      </c>
      <c r="N18" s="50">
        <f t="shared" si="0"/>
        <v>0</v>
      </c>
      <c r="O18" s="95"/>
      <c r="P18" s="84"/>
      <c r="Q18" s="51"/>
    </row>
    <row r="19" spans="1:17" ht="32.25" customHeight="1">
      <c r="A19" s="97"/>
      <c r="B19" s="99"/>
      <c r="C19" s="89"/>
      <c r="D19" s="90"/>
      <c r="E19" s="91"/>
      <c r="F19" s="70"/>
      <c r="G19" s="71"/>
      <c r="H19" s="71"/>
      <c r="I19" s="71"/>
      <c r="J19" s="72"/>
      <c r="K19" s="63" t="s">
        <v>67</v>
      </c>
      <c r="L19" s="49">
        <v>36</v>
      </c>
      <c r="M19" s="49">
        <v>36</v>
      </c>
      <c r="N19" s="50">
        <f t="shared" si="0"/>
        <v>100</v>
      </c>
      <c r="O19" s="95"/>
      <c r="P19" s="84"/>
      <c r="Q19" s="51"/>
    </row>
    <row r="20" spans="1:17" ht="52.5" customHeight="1">
      <c r="A20" s="97"/>
      <c r="B20" s="99"/>
      <c r="C20" s="89"/>
      <c r="D20" s="90"/>
      <c r="E20" s="91"/>
      <c r="F20" s="70"/>
      <c r="G20" s="71"/>
      <c r="H20" s="71"/>
      <c r="I20" s="71"/>
      <c r="J20" s="72"/>
      <c r="K20" s="63" t="s">
        <v>68</v>
      </c>
      <c r="L20" s="49">
        <v>90</v>
      </c>
      <c r="M20" s="49">
        <v>10</v>
      </c>
      <c r="N20" s="50">
        <f t="shared" si="0"/>
        <v>11.111111111111111</v>
      </c>
      <c r="O20" s="95"/>
      <c r="P20" s="84"/>
      <c r="Q20" s="51"/>
    </row>
    <row r="21" spans="1:17" ht="47.25" customHeight="1">
      <c r="A21" s="97"/>
      <c r="B21" s="99"/>
      <c r="C21" s="89"/>
      <c r="D21" s="90"/>
      <c r="E21" s="91"/>
      <c r="F21" s="70"/>
      <c r="G21" s="71"/>
      <c r="H21" s="71"/>
      <c r="I21" s="71"/>
      <c r="J21" s="72"/>
      <c r="K21" s="63" t="s">
        <v>69</v>
      </c>
      <c r="L21" s="49">
        <v>2</v>
      </c>
      <c r="M21" s="49">
        <v>0</v>
      </c>
      <c r="N21" s="50">
        <f t="shared" si="0"/>
        <v>0</v>
      </c>
      <c r="O21" s="95"/>
      <c r="P21" s="84"/>
      <c r="Q21" s="51"/>
    </row>
    <row r="22" spans="1:17" ht="87.75" customHeight="1">
      <c r="A22" s="97"/>
      <c r="B22" s="99"/>
      <c r="C22" s="89"/>
      <c r="D22" s="90"/>
      <c r="E22" s="91"/>
      <c r="F22" s="70"/>
      <c r="G22" s="71"/>
      <c r="H22" s="71"/>
      <c r="I22" s="71"/>
      <c r="J22" s="72"/>
      <c r="K22" s="63" t="s">
        <v>70</v>
      </c>
      <c r="L22" s="49">
        <v>85</v>
      </c>
      <c r="M22" s="49">
        <v>100</v>
      </c>
      <c r="N22" s="50">
        <f t="shared" si="0"/>
        <v>117.64705882352942</v>
      </c>
      <c r="O22" s="95"/>
      <c r="P22" s="84"/>
      <c r="Q22" s="51"/>
    </row>
    <row r="23" spans="1:17" ht="18" customHeight="1">
      <c r="A23" s="97"/>
      <c r="B23" s="99"/>
      <c r="C23" s="92"/>
      <c r="D23" s="93"/>
      <c r="E23" s="94"/>
      <c r="F23" s="73"/>
      <c r="G23" s="74"/>
      <c r="H23" s="74"/>
      <c r="I23" s="74"/>
      <c r="J23" s="75"/>
      <c r="K23" s="78" t="s">
        <v>49</v>
      </c>
      <c r="L23" s="79"/>
      <c r="M23" s="80"/>
      <c r="N23" s="64">
        <f>(N7+N8+N9+N10+N11+N12+N13+N14+N15+N16+N17+N18+N19+N20+N21+N22)/16</f>
        <v>75.859926380012467</v>
      </c>
      <c r="O23" s="95"/>
      <c r="P23" s="85"/>
      <c r="Q23" s="51"/>
    </row>
    <row r="24" spans="1:17">
      <c r="C24" s="66"/>
      <c r="D24" s="66"/>
      <c r="E24" s="66"/>
    </row>
    <row r="25" spans="1:17">
      <c r="C25" s="66"/>
      <c r="D25" s="66"/>
      <c r="E25" s="66"/>
    </row>
    <row r="26" spans="1:17">
      <c r="C26" s="66"/>
      <c r="D26" s="66"/>
      <c r="E26" s="66"/>
    </row>
    <row r="27" spans="1:17">
      <c r="C27" s="66"/>
      <c r="D27" s="66"/>
      <c r="E27" s="66"/>
    </row>
    <row r="28" spans="1:17">
      <c r="C28" s="66"/>
      <c r="D28" s="66"/>
      <c r="E28" s="66"/>
    </row>
    <row r="29" spans="1:17">
      <c r="C29" s="66"/>
      <c r="D29" s="66"/>
      <c r="E29" s="66"/>
    </row>
    <row r="30" spans="1:17">
      <c r="C30" s="66"/>
      <c r="D30" s="66"/>
      <c r="E30" s="66"/>
    </row>
    <row r="31" spans="1:17">
      <c r="C31" s="66"/>
      <c r="D31" s="66"/>
      <c r="E31" s="66"/>
    </row>
    <row r="32" spans="1:17">
      <c r="C32" s="66"/>
      <c r="D32" s="66"/>
      <c r="E32" s="66"/>
    </row>
    <row r="33" spans="3:5">
      <c r="C33" s="66"/>
      <c r="D33" s="66"/>
      <c r="E33" s="66"/>
    </row>
    <row r="34" spans="3:5">
      <c r="C34" s="66"/>
      <c r="D34" s="66"/>
      <c r="E34" s="66"/>
    </row>
    <row r="35" spans="3:5">
      <c r="C35" s="66"/>
      <c r="D35" s="66"/>
      <c r="E35" s="66"/>
    </row>
    <row r="36" spans="3:5">
      <c r="C36" s="66"/>
      <c r="D36" s="66"/>
      <c r="E36" s="66"/>
    </row>
    <row r="37" spans="3:5">
      <c r="C37" s="66"/>
      <c r="D37" s="66"/>
      <c r="E37" s="66"/>
    </row>
    <row r="38" spans="3:5">
      <c r="C38" s="66"/>
      <c r="D38" s="66"/>
      <c r="E38" s="66"/>
    </row>
    <row r="39" spans="3:5">
      <c r="C39" s="66"/>
      <c r="D39" s="66"/>
      <c r="E39" s="66"/>
    </row>
    <row r="40" spans="3:5">
      <c r="C40" s="66"/>
      <c r="D40" s="66"/>
      <c r="E40" s="66"/>
    </row>
    <row r="41" spans="3:5">
      <c r="C41" s="66"/>
      <c r="D41" s="66"/>
      <c r="E41" s="66"/>
    </row>
    <row r="42" spans="3:5">
      <c r="C42" s="66"/>
      <c r="D42" s="66"/>
      <c r="E42" s="66"/>
    </row>
    <row r="43" spans="3:5">
      <c r="C43" s="66"/>
      <c r="D43" s="66"/>
      <c r="E43" s="66"/>
    </row>
    <row r="44" spans="3:5">
      <c r="C44" s="66"/>
      <c r="D44" s="66"/>
      <c r="E44" s="66"/>
    </row>
    <row r="45" spans="3:5">
      <c r="C45" s="66"/>
      <c r="D45" s="66"/>
      <c r="E45" s="66"/>
    </row>
    <row r="46" spans="3:5">
      <c r="C46" s="66"/>
      <c r="D46" s="66"/>
      <c r="E46" s="66"/>
    </row>
    <row r="47" spans="3:5">
      <c r="C47" s="66"/>
      <c r="D47" s="66"/>
      <c r="E47" s="66"/>
    </row>
    <row r="48" spans="3:5">
      <c r="C48" s="66"/>
      <c r="D48" s="66"/>
      <c r="E48" s="66"/>
    </row>
    <row r="49" spans="3:5">
      <c r="C49" s="66"/>
      <c r="D49" s="66"/>
      <c r="E49" s="66"/>
    </row>
    <row r="50" spans="3:5">
      <c r="C50" s="66"/>
      <c r="D50" s="66"/>
      <c r="E50" s="66"/>
    </row>
    <row r="51" spans="3:5">
      <c r="C51" s="66"/>
      <c r="D51" s="66"/>
      <c r="E51" s="66"/>
    </row>
    <row r="52" spans="3:5">
      <c r="C52" s="66"/>
      <c r="D52" s="66"/>
      <c r="E52" s="66"/>
    </row>
    <row r="53" spans="3:5">
      <c r="C53" s="66"/>
      <c r="D53" s="66"/>
      <c r="E53" s="66"/>
    </row>
    <row r="54" spans="3:5">
      <c r="C54" s="66"/>
      <c r="D54" s="66"/>
      <c r="E54" s="66"/>
    </row>
    <row r="55" spans="3:5">
      <c r="C55" s="66"/>
      <c r="D55" s="66"/>
      <c r="E55" s="66"/>
    </row>
    <row r="56" spans="3:5">
      <c r="C56" s="66"/>
      <c r="D56" s="66"/>
      <c r="E56" s="66"/>
    </row>
    <row r="57" spans="3:5">
      <c r="C57" s="66"/>
      <c r="D57" s="66"/>
      <c r="E57" s="66"/>
    </row>
    <row r="58" spans="3:5">
      <c r="C58" s="66"/>
      <c r="D58" s="66"/>
      <c r="E58" s="66"/>
    </row>
    <row r="59" spans="3:5">
      <c r="C59" s="66"/>
      <c r="D59" s="66"/>
      <c r="E59" s="66"/>
    </row>
    <row r="60" spans="3:5">
      <c r="C60" s="66"/>
      <c r="D60" s="66"/>
      <c r="E60" s="66"/>
    </row>
    <row r="61" spans="3:5">
      <c r="C61" s="66"/>
      <c r="D61" s="66"/>
      <c r="E61" s="66"/>
    </row>
    <row r="62" spans="3:5">
      <c r="C62" s="66"/>
      <c r="D62" s="66"/>
      <c r="E62" s="66"/>
    </row>
    <row r="63" spans="3:5">
      <c r="C63" s="66"/>
      <c r="D63" s="66"/>
      <c r="E63" s="66"/>
    </row>
    <row r="64" spans="3:5">
      <c r="C64" s="66"/>
      <c r="D64" s="66"/>
      <c r="E64" s="66"/>
    </row>
    <row r="65" spans="3:5">
      <c r="C65" s="66"/>
      <c r="D65" s="66"/>
      <c r="E65" s="66"/>
    </row>
    <row r="66" spans="3:5">
      <c r="C66" s="66"/>
      <c r="D66" s="66"/>
      <c r="E66" s="66"/>
    </row>
    <row r="67" spans="3:5">
      <c r="C67" s="66"/>
      <c r="D67" s="66"/>
      <c r="E67" s="66"/>
    </row>
    <row r="68" spans="3:5">
      <c r="C68" s="66"/>
      <c r="D68" s="66"/>
      <c r="E68" s="66"/>
    </row>
    <row r="69" spans="3:5">
      <c r="C69" s="66"/>
      <c r="D69" s="66"/>
      <c r="E69" s="66"/>
    </row>
    <row r="70" spans="3:5">
      <c r="C70" s="66"/>
      <c r="D70" s="66"/>
      <c r="E70" s="66"/>
    </row>
    <row r="71" spans="3:5">
      <c r="C71" s="66"/>
      <c r="D71" s="66"/>
      <c r="E71" s="66"/>
    </row>
    <row r="72" spans="3:5">
      <c r="C72" s="66"/>
      <c r="D72" s="66"/>
      <c r="E72" s="66"/>
    </row>
    <row r="73" spans="3:5">
      <c r="C73" s="66"/>
      <c r="D73" s="66"/>
      <c r="E73" s="66"/>
    </row>
  </sheetData>
  <mergeCells count="16">
    <mergeCell ref="F12:J23"/>
    <mergeCell ref="L2:P2"/>
    <mergeCell ref="A3:P3"/>
    <mergeCell ref="K23:M23"/>
    <mergeCell ref="O4:O5"/>
    <mergeCell ref="P4:P5"/>
    <mergeCell ref="C4:E4"/>
    <mergeCell ref="P7:P23"/>
    <mergeCell ref="C8:E23"/>
    <mergeCell ref="O7:O23"/>
    <mergeCell ref="A4:A5"/>
    <mergeCell ref="B4:B5"/>
    <mergeCell ref="F4:J4"/>
    <mergeCell ref="A7:A23"/>
    <mergeCell ref="K4:N4"/>
    <mergeCell ref="B7:B2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19" t="s">
        <v>32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6" ht="23.45" customHeight="1"/>
    <row r="7" spans="1:16" s="1" customFormat="1" ht="45.6" customHeight="1">
      <c r="A7" s="120" t="s">
        <v>0</v>
      </c>
      <c r="B7" s="120" t="s">
        <v>12</v>
      </c>
      <c r="C7" s="100" t="s">
        <v>13</v>
      </c>
      <c r="D7" s="100" t="s">
        <v>3</v>
      </c>
      <c r="E7" s="100" t="s">
        <v>18</v>
      </c>
      <c r="F7" s="121" t="s">
        <v>15</v>
      </c>
      <c r="G7" s="122"/>
      <c r="H7" s="122"/>
      <c r="I7" s="122"/>
      <c r="J7" s="122"/>
      <c r="K7" s="123"/>
      <c r="L7" s="124" t="s">
        <v>17</v>
      </c>
      <c r="M7" s="126" t="s">
        <v>1</v>
      </c>
      <c r="N7" s="127"/>
      <c r="O7" s="100" t="s">
        <v>33</v>
      </c>
      <c r="P7" s="100" t="s">
        <v>2</v>
      </c>
    </row>
    <row r="8" spans="1:16" s="1" customFormat="1" ht="77.45" customHeight="1">
      <c r="A8" s="100"/>
      <c r="B8" s="100"/>
      <c r="C8" s="101"/>
      <c r="D8" s="101"/>
      <c r="E8" s="101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5"/>
      <c r="M8" s="24" t="s">
        <v>5</v>
      </c>
      <c r="N8" s="24" t="s">
        <v>23</v>
      </c>
      <c r="O8" s="101"/>
      <c r="P8" s="101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02">
        <v>1</v>
      </c>
      <c r="B10" s="105"/>
      <c r="C10" s="105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8"/>
      <c r="N10" s="108"/>
      <c r="O10" s="113"/>
      <c r="P10" s="116"/>
    </row>
    <row r="11" spans="1:16" ht="87" customHeight="1">
      <c r="A11" s="103"/>
      <c r="B11" s="106"/>
      <c r="C11" s="106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09"/>
      <c r="N11" s="111"/>
      <c r="O11" s="114"/>
      <c r="P11" s="117"/>
    </row>
    <row r="12" spans="1:16" ht="64.900000000000006" customHeight="1">
      <c r="A12" s="103"/>
      <c r="B12" s="106"/>
      <c r="C12" s="106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09"/>
      <c r="N12" s="111"/>
      <c r="O12" s="114"/>
      <c r="P12" s="117"/>
    </row>
    <row r="13" spans="1:16" ht="93.6" customHeight="1">
      <c r="A13" s="103"/>
      <c r="B13" s="106"/>
      <c r="C13" s="106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09"/>
      <c r="N13" s="111"/>
      <c r="O13" s="114"/>
      <c r="P13" s="117"/>
    </row>
    <row r="14" spans="1:16" ht="73.150000000000006" customHeight="1">
      <c r="A14" s="103"/>
      <c r="B14" s="106"/>
      <c r="C14" s="106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09"/>
      <c r="N14" s="111"/>
      <c r="O14" s="114"/>
      <c r="P14" s="117"/>
    </row>
    <row r="15" spans="1:16" ht="51" customHeight="1">
      <c r="A15" s="104"/>
      <c r="B15" s="107"/>
      <c r="C15" s="107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0"/>
      <c r="N15" s="112"/>
      <c r="O15" s="115"/>
      <c r="P15" s="118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2023-03-13T08:56:18Z</dcterms:modified>
</cp:coreProperties>
</file>